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2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<sst xmlns="http://schemas.openxmlformats.org/spreadsheetml/2006/main" count="212" uniqueCount="104">
  <si>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</si>
  <si>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</si>
  <si>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</si>
  <si>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</si>
  <si>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</si>
  <si>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</si>
  <si>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</si>
  <si>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</si>
  <si>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</si>
  <si>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</si>
  <si>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</si>
  <si>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</si>
  <si>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</si>
  <si>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</si>
  <si>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</si>
  <si>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</si>
  <si>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</si>
  <si>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</si>
  <si>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</si>
  <si>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</si>
  <si>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</si>
  <si>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</si>
  <si>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</si>
  <si>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</si>
  <si>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</si>
  <si>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</si>
  <si>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</si>
  <si>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</si>
  <si>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</si>
  <si>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</si>
  <si>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</si>
  <si>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</si>
  <si>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</si>
  <si>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</si>
  <si>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</si>
  <si>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</si>
  <si>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</si>
  <si>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</si>
  <si>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</si>
  <si>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</si>
  <si>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</si>
  <si>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</si>
  <si>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</si>
  <si>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</si>
  <si>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</si>
  <si>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</si>
  <si>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</si>
  <si>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</si>
  <si>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</si>
  <si>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</si>
  <si>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</si>
  <si>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</si>
  <si>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</si>
  <si>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</si>
  <si>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</si>
  <si>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</si>
  <si>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</si>
  <si>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</si>
  <si>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</si>
  <si>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</si>
  <si>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</si>
  <si>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</si>
  <si>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</si>
  <si>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</si>
  <si>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</si>
  <si>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</si>
  <si>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</si>
  <si>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</si>
  <si>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</si>
  <si>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</si>
  <si>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</si>
  <si>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</si>
  <si>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</si>
  <si>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</si>
  <si>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</si>
  <si>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</si>
  <si>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</si>
  <si>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</si>
  <si>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</si>
  <si>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</si>
  <si>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</si>
  <si>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</si>
  <si>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</si>
  <si>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</si>
  <si>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</si>
  <si>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</si>
  <si>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</si>
  <si>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</si>
  <si>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</si>
  <si>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</si>
  <si>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</si>
  <si>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</si>
  <si>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</si>
  <si>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</si>
  <si>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СИП-4 4х16</t>
  </si>
  <si>
    <t>Л7-32-4</t>
  </si>
  <si>
    <t>2026</t>
  </si>
  <si>
    <t>Год раскрытия информации: 2026 год</t>
  </si>
  <si>
    <t>-</t>
  </si>
  <si>
    <t>P_Тх_25_ЛК15_017578</t>
  </si>
  <si>
    <t xml:space="preserve">Электроснабжение ЭПУ потребителей в соответствии с договором на ТП № 1-51-25-0117 г. Тихорецк </t>
  </si>
  <si>
    <t>ТП-5</t>
  </si>
  <si>
    <t>0,053</t>
  </si>
  <si>
    <t>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</si>
</sst>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I4" zoomScale="70" zoomScaleNormal="70" zoomScaleSheetLayoutView="70" workbookViewId="0">
      <selection activeCell="O21" sqref="O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8" t="s">
        <v>77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97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0" t="s">
        <v>87</v>
      </c>
      <c r="C19" s="81" t="s">
        <v>100</v>
      </c>
      <c r="D19" s="82" t="s">
        <v>99</v>
      </c>
      <c r="E19" s="79" t="s">
        <v>79</v>
      </c>
      <c r="F19" s="24" t="s">
        <v>101</v>
      </c>
      <c r="G19" s="24" t="s">
        <v>56</v>
      </c>
      <c r="H19" s="24" t="s">
        <v>74</v>
      </c>
      <c r="I19" s="24" t="s">
        <v>96</v>
      </c>
      <c r="J19" s="24" t="s">
        <v>88</v>
      </c>
      <c r="K19" s="24" t="s">
        <v>94</v>
      </c>
      <c r="L19" s="24"/>
      <c r="M19" s="24"/>
      <c r="N19" s="84" t="s">
        <v>57</v>
      </c>
      <c r="O19" s="24" t="s">
        <v>103</v>
      </c>
      <c r="P19" s="24" t="s">
        <v>102</v>
      </c>
      <c r="Q19" s="84" t="s">
        <v>80</v>
      </c>
      <c r="R19" s="84" t="s">
        <v>91</v>
      </c>
      <c r="S19" s="64">
        <v>963.68</v>
      </c>
      <c r="T19" s="64">
        <v>1.26</v>
      </c>
      <c r="U19" s="64">
        <f t="shared" ref="U19:U22" si="0">O19*P19*S19*T19</f>
        <v>96.531825600000005</v>
      </c>
      <c r="V19" s="24" t="s">
        <v>7</v>
      </c>
    </row>
    <row r="20" spans="1:22" s="8" customFormat="1" ht="68.25" customHeight="1" x14ac:dyDescent="0.25">
      <c r="B20" s="80" t="s">
        <v>87</v>
      </c>
      <c r="C20" s="81" t="s">
        <v>100</v>
      </c>
      <c r="D20" s="82" t="s">
        <v>99</v>
      </c>
      <c r="E20" s="79" t="s">
        <v>81</v>
      </c>
      <c r="F20" s="24" t="s">
        <v>101</v>
      </c>
      <c r="G20" s="24" t="s">
        <v>56</v>
      </c>
      <c r="H20" s="24" t="s">
        <v>74</v>
      </c>
      <c r="I20" s="24" t="s">
        <v>96</v>
      </c>
      <c r="J20" s="24" t="s">
        <v>88</v>
      </c>
      <c r="K20" s="24" t="s">
        <v>90</v>
      </c>
      <c r="L20" s="24"/>
      <c r="M20" s="24"/>
      <c r="N20" s="84" t="s">
        <v>57</v>
      </c>
      <c r="O20" s="24" t="s">
        <v>103</v>
      </c>
      <c r="P20" s="24" t="s">
        <v>102</v>
      </c>
      <c r="Q20" s="84" t="s">
        <v>82</v>
      </c>
      <c r="R20" s="84" t="s">
        <v>92</v>
      </c>
      <c r="S20" s="64">
        <v>949.02</v>
      </c>
      <c r="T20" s="64">
        <v>1.01</v>
      </c>
      <c r="U20" s="64">
        <f t="shared" si="0"/>
        <v>76.201560900000004</v>
      </c>
      <c r="V20" s="24" t="s">
        <v>7</v>
      </c>
    </row>
    <row r="21" spans="1:22" s="8" customFormat="1" ht="68.25" customHeight="1" x14ac:dyDescent="0.25">
      <c r="B21" s="80" t="s">
        <v>87</v>
      </c>
      <c r="C21" s="81" t="s">
        <v>100</v>
      </c>
      <c r="D21" s="82" t="s">
        <v>99</v>
      </c>
      <c r="E21" s="79" t="s">
        <v>83</v>
      </c>
      <c r="F21" s="24" t="s">
        <v>101</v>
      </c>
      <c r="G21" s="24" t="s">
        <v>56</v>
      </c>
      <c r="H21" s="24" t="s">
        <v>74</v>
      </c>
      <c r="I21" s="24" t="s">
        <v>96</v>
      </c>
      <c r="J21" s="24" t="s">
        <v>88</v>
      </c>
      <c r="K21" s="24" t="s">
        <v>94</v>
      </c>
      <c r="L21" s="24"/>
      <c r="M21" s="24"/>
      <c r="N21" s="84" t="s">
        <v>57</v>
      </c>
      <c r="O21" s="24" t="s">
        <v>56</v>
      </c>
      <c r="P21" s="24" t="s">
        <v>102</v>
      </c>
      <c r="Q21" s="84" t="s">
        <v>82</v>
      </c>
      <c r="R21" s="92" t="s">
        <v>95</v>
      </c>
      <c r="S21" s="64">
        <v>405.81</v>
      </c>
      <c r="T21" s="64">
        <v>1.01</v>
      </c>
      <c r="U21" s="64">
        <f t="shared" si="0"/>
        <v>21.723009299999998</v>
      </c>
      <c r="V21" s="24" t="s">
        <v>7</v>
      </c>
    </row>
    <row r="22" spans="1:22" s="8" customFormat="1" ht="68.25" customHeight="1" x14ac:dyDescent="0.25">
      <c r="B22" s="80" t="s">
        <v>87</v>
      </c>
      <c r="C22" s="81" t="s">
        <v>100</v>
      </c>
      <c r="D22" s="82" t="s">
        <v>99</v>
      </c>
      <c r="E22" s="79" t="s">
        <v>84</v>
      </c>
      <c r="F22" s="24" t="s">
        <v>101</v>
      </c>
      <c r="G22" s="24" t="s">
        <v>56</v>
      </c>
      <c r="H22" s="24" t="s">
        <v>74</v>
      </c>
      <c r="I22" s="24" t="s">
        <v>96</v>
      </c>
      <c r="J22" s="24" t="s">
        <v>88</v>
      </c>
      <c r="K22" s="24" t="s">
        <v>89</v>
      </c>
      <c r="L22" s="24"/>
      <c r="M22" s="24"/>
      <c r="N22" s="84" t="s">
        <v>57</v>
      </c>
      <c r="O22" s="24" t="s">
        <v>56</v>
      </c>
      <c r="P22" s="24" t="s">
        <v>86</v>
      </c>
      <c r="Q22" s="84" t="s">
        <v>85</v>
      </c>
      <c r="R22" s="84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359.4563958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B8" sqref="B8:O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1" t="str">
        <f>'20.1'!C19</f>
        <v xml:space="preserve">Электроснабжение ЭПУ потребителей в соответствии с договором на ТП № 1-51-25-0117 г. Тихорецк </v>
      </c>
      <c r="D15" s="82" t="str">
        <f>'20.1'!D19</f>
        <v>P_Тх_25_ЛК15_017578</v>
      </c>
      <c r="E15" s="75" t="s">
        <v>7</v>
      </c>
      <c r="F15" s="95" t="s">
        <v>7</v>
      </c>
      <c r="G15" s="83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12" t="s">
        <v>97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14" t="s">
        <v>32</v>
      </c>
      <c r="O12" s="114" t="s">
        <v>45</v>
      </c>
      <c r="P12" s="115" t="s">
        <v>31</v>
      </c>
      <c r="Q12" s="113" t="s">
        <v>67</v>
      </c>
      <c r="R12" s="113" t="s">
        <v>68</v>
      </c>
      <c r="S12" s="113" t="s">
        <v>69</v>
      </c>
      <c r="T12" s="113" t="s">
        <v>70</v>
      </c>
      <c r="U12" s="113" t="s">
        <v>71</v>
      </c>
      <c r="V12" s="113" t="s">
        <v>72</v>
      </c>
      <c r="W12" s="113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14"/>
      <c r="O13" s="114"/>
      <c r="P13" s="115"/>
      <c r="Q13" s="113" t="s">
        <v>58</v>
      </c>
      <c r="R13" s="113" t="s">
        <v>58</v>
      </c>
      <c r="S13" s="113" t="s">
        <v>58</v>
      </c>
      <c r="T13" s="113" t="s">
        <v>58</v>
      </c>
      <c r="U13" s="113" t="s">
        <v>58</v>
      </c>
      <c r="V13" s="113" t="s">
        <v>58</v>
      </c>
      <c r="W13" s="11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0" t="s">
        <v>87</v>
      </c>
      <c r="C15" s="81" t="str">
        <f>'20.1'!C19</f>
        <v xml:space="preserve">Электроснабжение ЭПУ потребителей в соответствии с договором на ТП № 1-51-25-0117 г. Тихорецк </v>
      </c>
      <c r="D15" s="82" t="str">
        <f>'20.1'!D19</f>
        <v>P_Тх_25_ЛК15_017578</v>
      </c>
      <c r="E15" s="86">
        <v>2025</v>
      </c>
      <c r="F15" s="86">
        <v>2025</v>
      </c>
      <c r="G15" s="38">
        <f>'20.1'!U23/1000</f>
        <v>0.35945639579999999</v>
      </c>
      <c r="H15" s="38">
        <f>G15*1.2</f>
        <v>0.43134767495999998</v>
      </c>
      <c r="I15" s="38">
        <f>H15*'20.4'!C14/100*'20.4'!D14/100*'20.4'!E14/100*'20.4'!F14/100*'20.4'!G14/100</f>
        <v>0.60024974026541689</v>
      </c>
      <c r="J15" s="38">
        <f>'20.2'!M16/1000</f>
        <v>0</v>
      </c>
      <c r="K15" s="38">
        <f>I15+J15</f>
        <v>0.60024974026541689</v>
      </c>
      <c r="L15" s="38"/>
      <c r="M15" s="87">
        <f>K15-L15</f>
        <v>0.60024974026541689</v>
      </c>
      <c r="N15" s="38"/>
      <c r="O15" s="88">
        <f>H15-N15</f>
        <v>0.43134767495999998</v>
      </c>
      <c r="P15" s="38">
        <f>SUM(Q15:W15)</f>
        <v>7.4144621600000002E-2</v>
      </c>
      <c r="Q15" s="89">
        <v>0</v>
      </c>
      <c r="R15" s="90">
        <v>0</v>
      </c>
      <c r="S15" s="90" t="s">
        <v>98</v>
      </c>
      <c r="T15" s="91">
        <v>7.4144621600000002E-2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1" sqref="G2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97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Ардемасов Эдуард Евгеньевич</dc:creator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2026-08-12T06:13:32Z</dcterms:modified>
</cp:coreProperties>
</file>